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Обмен\ОКСиИ\"/>
    </mc:Choice>
  </mc:AlternateContent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62913"/>
</workbook>
</file>

<file path=xl/calcChain.xml><?xml version="1.0" encoding="utf-8"?>
<calcChain xmlns="http://schemas.openxmlformats.org/spreadsheetml/2006/main">
  <c r="G71" i="1" l="1"/>
  <c r="G70" i="1"/>
  <c r="G69" i="1"/>
  <c r="G67" i="1"/>
</calcChain>
</file>

<file path=xl/sharedStrings.xml><?xml version="1.0" encoding="utf-8"?>
<sst xmlns="http://schemas.openxmlformats.org/spreadsheetml/2006/main" count="165" uniqueCount="146">
  <si>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</si>
  <si>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</si>
  <si>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</si>
  <si>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</si>
  <si>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</si>
  <si>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</si>
  <si>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</si>
  <si>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</si>
  <si>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</si>
  <si>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</si>
  <si>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</si>
  <si>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</si>
  <si>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</si>
  <si>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</si>
  <si>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</si>
  <si>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</si>
  <si>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</si>
  <si>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</si>
  <si>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</si>
  <si>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</si>
  <si>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</si>
  <si>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</si>
  <si>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</si>
  <si>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</si>
  <si>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</si>
  <si>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02-03-01</t>
    </r>
  </si>
  <si>
    <t>___________________________3585,299</t>
  </si>
  <si>
    <t>тыс. руб.</t>
  </si>
  <si>
    <t>___________________________445,111</t>
  </si>
  <si>
    <t>Составлен(а) в текущих (прогнозных) ценах по состоянию на 01.01.2000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</si>
  <si>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</si>
  <si>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</si>
  <si>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_______________________________________________________________________________________________1502,18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</si>
  <si>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</si>
  <si>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</si>
  <si>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</si>
  <si>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_______________________________________________________________________________________________1893,410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</si>
  <si>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</si>
  <si>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_______________________________________________________________________________________________998,137</t>
  </si>
  <si>
    <t>Раздел 1. Трансформатор силовой ТДТН</t>
  </si>
  <si>
    <t>1</t>
  </si>
  <si>
    <r>
      <t>ФЕРм08-01-001-12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</si>
  <si>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трехфазный: 110 кВ мощностью 25000-80000 кВ•А
(шт)</t>
    </r>
    <r>
      <rPr>
        <i/>
        <sz val="7"/>
        <rFont val="Arial"/>
        <family val="2"/>
        <charset val="204"/>
      </rPr>
      <t xml:space="preserve">
ИНДЕКС К ПОЗИЦИИ:
ФЕРм08-01-001-12 Индекс 2 квартал 2020 г. к ФЕРм08-01-001-12 ОЗП=27,32; ЭМ=8,56; ЗПМ=27,32; МАТ=7,31
НР (177173 руб.): 95% от ФОТ
СП (121224 руб.): 65% от ФОТ</t>
    </r>
  </si>
  <si>
    <r>
      <t>1</t>
    </r>
    <r>
      <rPr>
        <i/>
        <sz val="7"/>
        <rFont val="Arial"/>
        <family val="2"/>
        <charset val="204"/>
      </rPr>
      <t xml:space="preserve">
2/2</t>
    </r>
  </si>
  <si>
    <t>263966,53
154011,58</t>
  </si>
  <si>
    <t>93510,3
32486,21</t>
  </si>
  <si>
    <t>93510
32486</t>
  </si>
  <si>
    <t>2</t>
  </si>
  <si>
    <r>
      <t>Подсушка методом термодиффузии, мощность: до 200 мВ•А
(шт)</t>
    </r>
    <r>
      <rPr>
        <i/>
        <sz val="7"/>
        <rFont val="Arial"/>
        <family val="2"/>
        <charset val="204"/>
      </rPr>
      <t xml:space="preserve">
ИНДЕКС К ПОЗИЦИИ:
ФЕРм08-01-005-03 Индекс 2 квартал 2020 г. к ФЕРм08-01-005-03 ОЗП=27,32; ЭМ=5,98; ЗПМ=27,32; МАТ=8,71
НР (108259 руб.): 95% от ФОТ
СП (74072 руб.): 65% от ФОТ</t>
    </r>
  </si>
  <si>
    <r>
      <t>ФЕРм08-01-005-03
Приказ Минстроя России от 30.12.2016 №1039/пр</t>
    </r>
    <r>
      <rPr>
        <i/>
        <sz val="9"/>
        <rFont val="Arial"/>
        <family val="2"/>
        <charset val="204"/>
      </rPr>
      <t xml:space="preserve">
прогрев трансформатора</t>
    </r>
  </si>
  <si>
    <t>135022,02
113537,55</t>
  </si>
  <si>
    <t>16101,69
418,54</t>
  </si>
  <si>
    <t>16102
419</t>
  </si>
  <si>
    <t>3</t>
  </si>
  <si>
    <r>
      <t>ФЕРм08-01-010-05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</si>
  <si>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пленочной защиты трансформаторного масла
(компл.)</t>
    </r>
    <r>
      <rPr>
        <i/>
        <sz val="7"/>
        <rFont val="Arial"/>
        <family val="2"/>
        <charset val="204"/>
      </rPr>
      <t xml:space="preserve">
ИНДЕКС К ПОЗИЦИИ:
ФЕРм08-01-010-05 Индекс 2 квартал 2020 г. к ФЕРм08-01-010-05 ОЗП=27,32; ЭМ=7,64; ЗПМ=27,32; МАТ=7,86
НР (28783 руб.): 95% от ФОТ
СП (19694 руб.): 65% от ФОТ</t>
    </r>
  </si>
  <si>
    <t>39844,59
26281,84</t>
  </si>
  <si>
    <t>12072,8
4016,31</t>
  </si>
  <si>
    <t>12073
4016</t>
  </si>
  <si>
    <t>4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</si>
  <si>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</si>
  <si>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управления и регулирования
(шкаф)</t>
    </r>
    <r>
      <rPr>
        <i/>
        <sz val="7"/>
        <rFont val="Arial"/>
        <family val="2"/>
        <charset val="204"/>
      </rPr>
      <t xml:space="preserve">
ИНДЕКС К ПОЗИЦИИ:
ФЕРм08-01-102-01 Индекс 2 квартал 2020 г. к ФЕРм08-01-102-01 ОЗП=27,32; ЭМ=8,8; ЗПМ=27,32; МАТ=4,71
НР (4167 руб.): 95% от ФОТ
СП (2851 руб.): 65% от ФОТ</t>
    </r>
  </si>
  <si>
    <t>5541,35
3837,09</t>
  </si>
  <si>
    <t>1251,01
548,59</t>
  </si>
  <si>
    <t>1251
549</t>
  </si>
  <si>
    <t>6</t>
  </si>
  <si>
    <r>
      <t>ФЕР01-02-027-03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</si>
  <si>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механизированным способом, группа грунтов 3
(1000 м2)</t>
    </r>
    <r>
      <rPr>
        <i/>
        <sz val="7"/>
        <rFont val="Arial"/>
        <family val="2"/>
        <charset val="204"/>
      </rPr>
      <t xml:space="preserve">
ИНДЕКС К ПОЗИЦИИ:
1 Индекс к СМР по письму Минстроя РФ от 10.04.2019 г. № 12661-ДВ/09 
НР (6 руб.): 80% от ФОТ
СП (3 руб.): 45% от ФОТ</t>
    </r>
  </si>
  <si>
    <r>
      <t>0,36</t>
    </r>
    <r>
      <rPr>
        <i/>
        <sz val="7"/>
        <rFont val="Arial"/>
        <family val="2"/>
        <charset val="204"/>
      </rPr>
      <t xml:space="preserve">
360 / 1000</t>
    </r>
  </si>
  <si>
    <t>140,22
20,12</t>
  </si>
  <si>
    <t>50
7</t>
  </si>
  <si>
    <t>7</t>
  </si>
  <si>
    <r>
      <t>ФССЦ-02.2.03.03-0029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</si>
  <si>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Материалы из отсевов дробления осадочных горных пород для строительных работ: I класса, фракция до 10 мм, марка 800
(м3)</t>
    </r>
    <r>
      <rPr>
        <i/>
        <sz val="7"/>
        <rFont val="Arial"/>
        <family val="2"/>
        <charset val="204"/>
      </rPr>
      <t xml:space="preserve">
ИНДЕКС К ПОЗИЦИИ:
1 Индекс к СМР по письму Минстроя РФ от 10.04.2019 г. № 12661-ДВ/09 </t>
    </r>
  </si>
  <si>
    <t>8</t>
  </si>
  <si>
    <r>
      <t>ФЕР27-12-008-01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</si>
  <si>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временных колейных дорог из сборных железобетонных плит
(км)</t>
    </r>
    <r>
      <rPr>
        <i/>
        <sz val="7"/>
        <rFont val="Arial"/>
        <family val="2"/>
        <charset val="204"/>
      </rPr>
      <t xml:space="preserve">
ИНДЕКС К ПОЗИЦИИ:
ФЕР27-12-008-01 Индекс 2 квартал 2020 г. к ФЕР27-12-008-01 ОЗП=27,32; ЭМ=9,19; ЗПМ=27,32; МАТ=6,73
НР (17479 руб.): 142% от ФОТ
СП (11694 руб.): 95% от ФОТ</t>
    </r>
  </si>
  <si>
    <r>
      <t>0,06</t>
    </r>
    <r>
      <rPr>
        <i/>
        <sz val="7"/>
        <rFont val="Arial"/>
        <family val="2"/>
        <charset val="204"/>
      </rPr>
      <t xml:space="preserve">
360/6/1000</t>
    </r>
  </si>
  <si>
    <t>328917,93
144025,58</t>
  </si>
  <si>
    <t>170427,63
61124,68</t>
  </si>
  <si>
    <t>10226
3667</t>
  </si>
  <si>
    <t>9</t>
  </si>
  <si>
    <r>
      <t>ФССЦ-05.1.08.06-0081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</si>
  <si>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покрытия для: аэродромов ПАГ-14АтV /бетон В25 (М350), объем 1,68 м3, расход арматуры 147,57 кг/ (ГОСТ 25912.1-91)
(шт)</t>
    </r>
    <r>
      <rPr>
        <i/>
        <sz val="7"/>
        <rFont val="Arial"/>
        <family val="2"/>
        <charset val="204"/>
      </rPr>
      <t xml:space="preserve">
ИНДЕКС К ПОЗИЦИИ:
ФССЦ-05.1.08.06-0081 Индекс 2 квартал 2020 г. к ФССЦ-05.1.08.06-0081 МАТ=9,9</t>
    </r>
  </si>
  <si>
    <r>
      <t>30</t>
    </r>
    <r>
      <rPr>
        <i/>
        <sz val="7"/>
        <rFont val="Arial"/>
        <family val="2"/>
        <charset val="204"/>
      </rPr>
      <t xml:space="preserve">
360/(6*2)</t>
    </r>
  </si>
  <si>
    <t>погрузка, разгрузка, перевозка трансформаторов</t>
  </si>
  <si>
    <t>10</t>
  </si>
  <si>
    <t>Договор № 0303 от 03 марта 2020 г</t>
  </si>
  <si>
    <r>
      <t>Услуги крана
(час)</t>
    </r>
    <r>
      <rPr>
        <i/>
        <sz val="7"/>
        <rFont val="Arial"/>
        <family val="2"/>
        <charset val="204"/>
      </rPr>
      <t xml:space="preserve">
ИНДЕКС К ПОЗИЦИИ:
1 Индекс к СМР по письму Минстроя РФ от 10.04.2019 г. № 12661-ДВ/09 </t>
    </r>
  </si>
  <si>
    <r>
      <t>7,75</t>
    </r>
    <r>
      <rPr>
        <i/>
        <sz val="7"/>
        <rFont val="Arial"/>
        <family val="2"/>
        <charset val="204"/>
      </rPr>
      <t xml:space="preserve">
15,5/2</t>
    </r>
  </si>
  <si>
    <t>11</t>
  </si>
  <si>
    <r>
      <t>Доставка противовеса тралом 40 т
(шт)</t>
    </r>
    <r>
      <rPr>
        <i/>
        <sz val="7"/>
        <rFont val="Arial"/>
        <family val="2"/>
        <charset val="204"/>
      </rPr>
      <t xml:space="preserve">
ИНДЕКС К ПОЗИЦИИ:
1 Индекс к СМР по письму Минстроя РФ от 10.04.2019 г. № 12661-ДВ/09 </t>
    </r>
  </si>
  <si>
    <t>12</t>
  </si>
  <si>
    <r>
      <t>Сопровождение трала 40 т и крана130 т
(рейс)</t>
    </r>
    <r>
      <rPr>
        <i/>
        <sz val="7"/>
        <rFont val="Arial"/>
        <family val="2"/>
        <charset val="204"/>
      </rPr>
      <t xml:space="preserve">
ИНДЕКС К ПОЗИЦИИ:
1 Индекс к СМР по письму Минстроя РФ от 10.04.2019 г. № 12661-ДВ/09 </t>
    </r>
  </si>
  <si>
    <t>13</t>
  </si>
  <si>
    <r>
      <t>Услуги трала 80 т. для перевозки трансформаторов 72 т
(рейс)</t>
    </r>
    <r>
      <rPr>
        <i/>
        <sz val="7"/>
        <rFont val="Arial"/>
        <family val="2"/>
        <charset val="204"/>
      </rPr>
      <t xml:space="preserve">
ИНДЕКС К ПОЗИЦИИ:
1 Индекс к СМР по письму Минстроя РФ от 10.04.2019 г. № 12661-ДВ/09 </t>
    </r>
  </si>
  <si>
    <t>Разгрузка  трансформатора площадка пер 3-й Путевой "Институт Культуры"</t>
  </si>
  <si>
    <t>15</t>
  </si>
  <si>
    <t>Договор № 10092019 от 10.09.2019</t>
  </si>
  <si>
    <r>
      <t>Услуги крана 100 т
(час)</t>
    </r>
    <r>
      <rPr>
        <i/>
        <sz val="7"/>
        <rFont val="Arial"/>
        <family val="2"/>
        <charset val="204"/>
      </rPr>
      <t xml:space="preserve">
ИНДЕКС К ПОЗИЦИИ:
1 Индекс к СМР по письму Минстроя РФ от 10.04.2019 г. № 12661-ДВ/09 </t>
    </r>
  </si>
  <si>
    <r>
      <t>8</t>
    </r>
    <r>
      <rPr>
        <i/>
        <sz val="7"/>
        <rFont val="Arial"/>
        <family val="2"/>
        <charset val="204"/>
      </rPr>
      <t xml:space="preserve">
16/2</t>
    </r>
  </si>
  <si>
    <t>16</t>
  </si>
  <si>
    <r>
      <t>Доставка тралом 40 т (крана 100 т)
(шт)</t>
    </r>
    <r>
      <rPr>
        <i/>
        <sz val="7"/>
        <rFont val="Arial"/>
        <family val="2"/>
        <charset val="204"/>
      </rPr>
      <t xml:space="preserve">
ИНДЕКС К ПОЗИЦИИ:
1 Индекс к СМР по письму Минстроя РФ от 10.04.2019 г. № 12661-ДВ/09 </t>
    </r>
  </si>
  <si>
    <t>17</t>
  </si>
  <si>
    <r>
      <t>Сопровождение трала 40 т и кранов100 т
(шт)</t>
    </r>
    <r>
      <rPr>
        <i/>
        <sz val="7"/>
        <rFont val="Arial"/>
        <family val="2"/>
        <charset val="204"/>
      </rPr>
      <t xml:space="preserve">
ИНДЕКС К ПОЗИЦИИ:
1 Индекс к СМР по письму Минстроя РФ от 10.04.2019 г. № 12661-ДВ/09 </t>
    </r>
  </si>
  <si>
    <r>
      <t>2</t>
    </r>
    <r>
      <rPr>
        <i/>
        <sz val="7"/>
        <rFont val="Arial"/>
        <family val="2"/>
        <charset val="204"/>
      </rPr>
      <t xml:space="preserve">
4/2</t>
    </r>
  </si>
  <si>
    <t>Раздел 2. Демонтаж</t>
  </si>
  <si>
    <t>18</t>
  </si>
  <si>
    <r>
      <t>ФЕРм08-01-001-08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</si>
  <si>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трехфазный: 35 кВ мощностью 10000-40000 кВ·А
(шт)</t>
    </r>
    <r>
      <rPr>
        <i/>
        <sz val="7"/>
        <rFont val="Arial"/>
        <family val="2"/>
        <charset val="204"/>
      </rPr>
      <t xml:space="preserve">
(Приказ от 9.02.2017 № 81/пр 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ФЕРм08-01-001-08 Индекс 2 квартал 2020 г. к ФЕРм08-01-001-08 ОЗП=27,32; ЭМ=9,13; ЗПМ=27,32; МАТ=7,91
НР (92773 руб.): 95% от ФОТ
СП (63476 руб.): 65% от ФОТ</t>
    </r>
  </si>
  <si>
    <t>116275,01
87387,12</t>
  </si>
  <si>
    <t>28887,89
10269,21</t>
  </si>
  <si>
    <t>28888
10269</t>
  </si>
  <si>
    <t>доставка трансформатора  на склад заказчика</t>
  </si>
  <si>
    <t>19</t>
  </si>
  <si>
    <r>
      <t>Услуги крана 130 т
(час)</t>
    </r>
    <r>
      <rPr>
        <i/>
        <sz val="7"/>
        <rFont val="Arial"/>
        <family val="2"/>
        <charset val="204"/>
      </rPr>
      <t xml:space="preserve">
МАТ=23000/8,43
ИНДЕКС К ПОЗИЦИИ:
1 Индекс к СМР по письму Минстроя РФ от 10.04.2019 г. № 12661-ДВ/09 </t>
    </r>
  </si>
  <si>
    <r>
      <t>2728,35</t>
    </r>
    <r>
      <rPr>
        <i/>
        <sz val="6"/>
        <rFont val="Arial"/>
        <family val="2"/>
        <charset val="204"/>
      </rPr>
      <t xml:space="preserve">
23000/8,43</t>
    </r>
  </si>
  <si>
    <t>20</t>
  </si>
  <si>
    <r>
      <t>Доставка противовеса тралом 40 т
(шт)</t>
    </r>
    <r>
      <rPr>
        <i/>
        <sz val="7"/>
        <rFont val="Arial"/>
        <family val="2"/>
        <charset val="204"/>
      </rPr>
      <t xml:space="preserve">
МАТ=25000/8,43
ИНДЕКС К ПОЗИЦИИ:
1 Индекс к СМР по письму Минстроя РФ от 10.04.2019 г. № 12661-ДВ/09 </t>
    </r>
  </si>
  <si>
    <r>
      <t>2965,6</t>
    </r>
    <r>
      <rPr>
        <i/>
        <sz val="6"/>
        <rFont val="Arial"/>
        <family val="2"/>
        <charset val="204"/>
      </rPr>
      <t xml:space="preserve">
25000/8,43</t>
    </r>
  </si>
  <si>
    <t>21</t>
  </si>
  <si>
    <r>
      <t>Сопровождение трала 40 т и крана130 т
(рейс)</t>
    </r>
    <r>
      <rPr>
        <i/>
        <sz val="7"/>
        <rFont val="Arial"/>
        <family val="2"/>
        <charset val="204"/>
      </rPr>
      <t xml:space="preserve">
МАТ=18000/8,43
ИНДЕКС К ПОЗИЦИИ:
1 Индекс к СМР по письму Минстроя РФ от 10.04.2019 г. № 12661-ДВ/09 </t>
    </r>
  </si>
  <si>
    <r>
      <t>2135,23</t>
    </r>
    <r>
      <rPr>
        <i/>
        <sz val="6"/>
        <rFont val="Arial"/>
        <family val="2"/>
        <charset val="204"/>
      </rPr>
      <t xml:space="preserve">
18000/8,43</t>
    </r>
  </si>
  <si>
    <t>22</t>
  </si>
  <si>
    <r>
      <t>Услуги трала 50 т. для перевозки трансформаторов 40 т
(рейс)</t>
    </r>
    <r>
      <rPr>
        <i/>
        <sz val="7"/>
        <rFont val="Arial"/>
        <family val="2"/>
        <charset val="204"/>
      </rPr>
      <t xml:space="preserve">
МАТ=27000/8,43
ИНДЕКС К ПОЗИЦИИ:
1 Индекс к СМР по письму Минстроя РФ от 10.04.2019 г. № 12661-ДВ/09 </t>
    </r>
  </si>
  <si>
    <r>
      <t>3202,85</t>
    </r>
    <r>
      <rPr>
        <i/>
        <sz val="6"/>
        <rFont val="Arial"/>
        <family val="2"/>
        <charset val="204"/>
      </rPr>
      <t xml:space="preserve">
27000/8,43</t>
    </r>
  </si>
  <si>
    <t>Итого прямые затраты по смете в текущих ценах</t>
  </si>
  <si>
    <t>162100
51413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</si>
  <si>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</si>
  <si>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</si>
  <si>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</si>
  <si>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</si>
  <si>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</si>
  <si>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</si>
  <si>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</si>
  <si>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</si>
  <si>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</si>
  <si>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</si>
  <si>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</si>
  <si>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</si>
  <si>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 непредвиденными</t>
  </si>
  <si>
    <t xml:space="preserve">  Индекс-дефлятор на 4 кв 2020 г 1,8% от 2934920</t>
  </si>
  <si>
    <t xml:space="preserve">  Итого с учетом доп. работ и затрат</t>
  </si>
  <si>
    <t xml:space="preserve">  НДС 20% от 2987749</t>
  </si>
  <si>
    <t xml:space="preserve">  ВСЕГО по смете</t>
  </si>
  <si>
    <t xml:space="preserve">  Непредвиденные расходы 1,5%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</si>
</sst>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8"/>
  <sheetViews>
    <sheetView showGridLines="0" tabSelected="1" topLeftCell="A51" zoomScaleNormal="100" zoomScaleSheetLayoutView="75" workbookViewId="0">
      <selection activeCell="M70" sqref="M70"/>
    </sheetView>
  </sheetViews>
  <sheetFormatPr defaultColWidth="9.109375" defaultRowHeight="13.2" outlineLevelRow="2" x14ac:dyDescent="0.25"/>
  <cols>
    <col min="1" max="1" width="4.6640625" style="35" customWidth="1"/>
    <col min="2" max="2" width="20.33203125" style="3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1" t="s">
        <v>6</v>
      </c>
      <c r="B1" s="2"/>
      <c r="I1" s="1" t="s">
        <v>7</v>
      </c>
    </row>
    <row r="2" spans="1:14" outlineLevel="1" x14ac:dyDescent="0.25">
      <c r="A2" s="8"/>
      <c r="B2" s="2"/>
      <c r="I2" s="8"/>
    </row>
    <row r="3" spans="1:14" outlineLevel="1" x14ac:dyDescent="0.25">
      <c r="A3" s="8"/>
      <c r="B3" s="2"/>
      <c r="I3" s="8"/>
    </row>
    <row r="4" spans="1:14" outlineLevel="1" x14ac:dyDescent="0.25">
      <c r="A4" s="8" t="s">
        <v>19</v>
      </c>
      <c r="B4" s="2"/>
      <c r="I4" s="8" t="s">
        <v>18</v>
      </c>
    </row>
    <row r="5" spans="1:14" outlineLevel="1" x14ac:dyDescent="0.25">
      <c r="A5" s="9" t="s">
        <v>23</v>
      </c>
      <c r="B5" s="2"/>
      <c r="I5" s="9" t="s">
        <v>24</v>
      </c>
    </row>
    <row r="6" spans="1:14" x14ac:dyDescent="0.25">
      <c r="A6" s="48"/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4" x14ac:dyDescent="0.25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5">
      <c r="A8" s="4"/>
      <c r="B8" s="15"/>
      <c r="C8" s="6"/>
      <c r="D8" s="6"/>
      <c r="E8" s="6"/>
    </row>
    <row r="9" spans="1:14" ht="15.6" x14ac:dyDescent="0.25">
      <c r="A9" s="4"/>
      <c r="B9" s="15"/>
      <c r="C9" s="6"/>
      <c r="D9" s="16" t="s">
        <v>25</v>
      </c>
      <c r="F9" s="17"/>
      <c r="G9" s="17"/>
    </row>
    <row r="10" spans="1:14" x14ac:dyDescent="0.25">
      <c r="A10" s="4"/>
      <c r="B10" s="15"/>
      <c r="C10" s="6"/>
      <c r="D10" s="18" t="s">
        <v>1</v>
      </c>
      <c r="F10" s="19"/>
      <c r="G10" s="19"/>
    </row>
    <row r="11" spans="1:14" x14ac:dyDescent="0.25">
      <c r="A11" s="4"/>
      <c r="B11" s="15"/>
      <c r="C11" s="6"/>
      <c r="D11" s="6"/>
      <c r="E11" s="6"/>
    </row>
    <row r="12" spans="1:14" ht="13.8" x14ac:dyDescent="0.25">
      <c r="A12" s="33" t="s">
        <v>2</v>
      </c>
      <c r="B12" s="50"/>
      <c r="C12" s="51"/>
      <c r="D12" s="51"/>
      <c r="E12" s="51"/>
      <c r="F12" s="51"/>
      <c r="G12" s="51"/>
      <c r="H12" s="51"/>
      <c r="I12" s="51"/>
      <c r="J12" s="51"/>
      <c r="K12" s="51"/>
    </row>
    <row r="13" spans="1:14" x14ac:dyDescent="0.25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5">
      <c r="A14" s="34"/>
      <c r="B14" s="24"/>
      <c r="C14" s="6"/>
      <c r="D14" s="6"/>
      <c r="E14" s="6"/>
    </row>
    <row r="15" spans="1:14" x14ac:dyDescent="0.25">
      <c r="B15" s="50" t="s">
        <v>20</v>
      </c>
      <c r="C15" s="51"/>
      <c r="D15" s="51"/>
      <c r="E15" s="51"/>
      <c r="F15" s="51"/>
      <c r="G15" s="51"/>
      <c r="H15" s="51"/>
      <c r="I15" s="51"/>
      <c r="J15" s="51"/>
      <c r="K15" s="51"/>
    </row>
    <row r="16" spans="1:14" s="27" customFormat="1" ht="13.8" x14ac:dyDescent="0.25">
      <c r="A16" s="10"/>
      <c r="B16" s="20" t="s">
        <v>34</v>
      </c>
      <c r="C16" s="26"/>
      <c r="D16" s="52" t="s">
        <v>26</v>
      </c>
      <c r="E16" s="53"/>
      <c r="F16" s="25" t="s">
        <v>27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3.8" outlineLevel="1" x14ac:dyDescent="0.25">
      <c r="A17" s="10"/>
      <c r="B17" s="20" t="s">
        <v>37</v>
      </c>
      <c r="C17" s="26"/>
      <c r="D17" s="52" t="s">
        <v>38</v>
      </c>
      <c r="E17" s="53"/>
      <c r="F17" s="25" t="s">
        <v>27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3.8" outlineLevel="1" x14ac:dyDescent="0.25">
      <c r="A18" s="10"/>
      <c r="B18" s="20" t="s">
        <v>35</v>
      </c>
      <c r="C18" s="26"/>
      <c r="D18" s="52" t="s">
        <v>36</v>
      </c>
      <c r="E18" s="53"/>
      <c r="F18" s="25" t="s">
        <v>27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3.8" x14ac:dyDescent="0.25">
      <c r="A19" s="10"/>
      <c r="B19" s="20" t="s">
        <v>30</v>
      </c>
      <c r="C19" s="26"/>
      <c r="D19" s="52" t="s">
        <v>28</v>
      </c>
      <c r="E19" s="53"/>
      <c r="F19" s="25" t="s">
        <v>27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3.8" outlineLevel="1" x14ac:dyDescent="0.25">
      <c r="A20" s="10"/>
      <c r="B20" s="20" t="s">
        <v>31</v>
      </c>
      <c r="C20" s="26"/>
      <c r="D20" s="52" t="s">
        <v>32</v>
      </c>
      <c r="E20" s="53"/>
      <c r="F20" s="25" t="s">
        <v>33</v>
      </c>
      <c r="G20" s="25"/>
      <c r="H20" s="25"/>
      <c r="I20" s="21"/>
      <c r="J20" s="21"/>
      <c r="K20" s="21"/>
      <c r="L20" s="7"/>
      <c r="M20" s="7"/>
      <c r="N20" s="7"/>
    </row>
    <row r="21" spans="1:14" ht="13.8" x14ac:dyDescent="0.25">
      <c r="B21" s="38" t="s">
        <v>29</v>
      </c>
      <c r="D21" s="6"/>
      <c r="E21" s="6"/>
    </row>
    <row r="22" spans="1:14" x14ac:dyDescent="0.25">
      <c r="B22" s="28"/>
      <c r="C22" s="4"/>
      <c r="D22" s="19"/>
      <c r="E22" s="6"/>
    </row>
    <row r="23" spans="1:14" x14ac:dyDescent="0.25">
      <c r="B23" s="2"/>
      <c r="E23" s="6"/>
    </row>
    <row r="24" spans="1:14" s="29" customFormat="1" ht="48" customHeight="1" x14ac:dyDescent="0.25">
      <c r="A24" s="57" t="s">
        <v>4</v>
      </c>
      <c r="B24" s="58" t="s">
        <v>8</v>
      </c>
      <c r="C24" s="57" t="s">
        <v>9</v>
      </c>
      <c r="D24" s="57" t="s">
        <v>10</v>
      </c>
      <c r="E24" s="57" t="s">
        <v>16</v>
      </c>
      <c r="F24" s="57"/>
      <c r="G24" s="57" t="s">
        <v>17</v>
      </c>
      <c r="H24" s="57"/>
      <c r="I24" s="57"/>
      <c r="J24" s="57" t="s">
        <v>14</v>
      </c>
      <c r="K24" s="57"/>
      <c r="L24" s="7"/>
      <c r="M24" s="7"/>
      <c r="N24" s="7"/>
    </row>
    <row r="25" spans="1:14" s="29" customFormat="1" ht="22.8" x14ac:dyDescent="0.25">
      <c r="A25" s="57"/>
      <c r="B25" s="58"/>
      <c r="C25" s="57"/>
      <c r="D25" s="57"/>
      <c r="E25" s="36" t="s">
        <v>11</v>
      </c>
      <c r="F25" s="36" t="s">
        <v>21</v>
      </c>
      <c r="G25" s="57" t="s">
        <v>5</v>
      </c>
      <c r="H25" s="57" t="s">
        <v>13</v>
      </c>
      <c r="I25" s="36" t="s">
        <v>22</v>
      </c>
      <c r="J25" s="57"/>
      <c r="K25" s="57"/>
      <c r="L25" s="7"/>
      <c r="M25" s="7"/>
      <c r="N25" s="7"/>
    </row>
    <row r="26" spans="1:14" s="29" customFormat="1" ht="34.200000000000003" x14ac:dyDescent="0.25">
      <c r="A26" s="57"/>
      <c r="B26" s="58"/>
      <c r="C26" s="57"/>
      <c r="D26" s="57"/>
      <c r="E26" s="36" t="s">
        <v>13</v>
      </c>
      <c r="F26" s="36" t="s">
        <v>12</v>
      </c>
      <c r="G26" s="57"/>
      <c r="H26" s="57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5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2" customHeight="1" x14ac:dyDescent="0.25">
      <c r="A28" s="54" t="s">
        <v>39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 spans="1:14" ht="91.8" x14ac:dyDescent="0.25">
      <c r="A29" s="39" t="s">
        <v>40</v>
      </c>
      <c r="B29" s="40" t="s">
        <v>41</v>
      </c>
      <c r="C29" s="41" t="s">
        <v>42</v>
      </c>
      <c r="D29" s="42" t="s">
        <v>43</v>
      </c>
      <c r="E29" s="43" t="s">
        <v>44</v>
      </c>
      <c r="F29" s="43" t="s">
        <v>45</v>
      </c>
      <c r="G29" s="44">
        <v>263967</v>
      </c>
      <c r="H29" s="44">
        <v>154012</v>
      </c>
      <c r="I29" s="43" t="s">
        <v>46</v>
      </c>
      <c r="J29" s="44">
        <v>586</v>
      </c>
      <c r="K29" s="44">
        <v>586</v>
      </c>
    </row>
    <row r="30" spans="1:14" ht="91.8" x14ac:dyDescent="0.25">
      <c r="A30" s="39" t="s">
        <v>47</v>
      </c>
      <c r="B30" s="40" t="s">
        <v>49</v>
      </c>
      <c r="C30" s="41" t="s">
        <v>48</v>
      </c>
      <c r="D30" s="42" t="s">
        <v>43</v>
      </c>
      <c r="E30" s="43" t="s">
        <v>50</v>
      </c>
      <c r="F30" s="43" t="s">
        <v>51</v>
      </c>
      <c r="G30" s="44">
        <v>135022</v>
      </c>
      <c r="H30" s="44">
        <v>113538</v>
      </c>
      <c r="I30" s="43" t="s">
        <v>52</v>
      </c>
      <c r="J30" s="44">
        <v>432</v>
      </c>
      <c r="K30" s="44">
        <v>432</v>
      </c>
    </row>
    <row r="31" spans="1:14" ht="91.8" x14ac:dyDescent="0.25">
      <c r="A31" s="39" t="s">
        <v>53</v>
      </c>
      <c r="B31" s="40" t="s">
        <v>54</v>
      </c>
      <c r="C31" s="41" t="s">
        <v>55</v>
      </c>
      <c r="D31" s="42" t="s">
        <v>43</v>
      </c>
      <c r="E31" s="43" t="s">
        <v>56</v>
      </c>
      <c r="F31" s="43" t="s">
        <v>57</v>
      </c>
      <c r="G31" s="44">
        <v>39845</v>
      </c>
      <c r="H31" s="44">
        <v>26282</v>
      </c>
      <c r="I31" s="43" t="s">
        <v>58</v>
      </c>
      <c r="J31" s="44">
        <v>100</v>
      </c>
      <c r="K31" s="44">
        <v>100</v>
      </c>
    </row>
    <row r="32" spans="1:14" ht="80.400000000000006" x14ac:dyDescent="0.25">
      <c r="A32" s="39" t="s">
        <v>59</v>
      </c>
      <c r="B32" s="40" t="s">
        <v>60</v>
      </c>
      <c r="C32" s="41" t="s">
        <v>61</v>
      </c>
      <c r="D32" s="42" t="s">
        <v>43</v>
      </c>
      <c r="E32" s="43" t="s">
        <v>62</v>
      </c>
      <c r="F32" s="43" t="s">
        <v>63</v>
      </c>
      <c r="G32" s="44">
        <v>5541</v>
      </c>
      <c r="H32" s="44">
        <v>3837</v>
      </c>
      <c r="I32" s="43" t="s">
        <v>64</v>
      </c>
      <c r="J32" s="44">
        <v>14.6</v>
      </c>
      <c r="K32" s="44">
        <v>14.6</v>
      </c>
    </row>
    <row r="33" spans="1:11" ht="82.2" x14ac:dyDescent="0.25">
      <c r="A33" s="39" t="s">
        <v>65</v>
      </c>
      <c r="B33" s="40" t="s">
        <v>66</v>
      </c>
      <c r="C33" s="41" t="s">
        <v>67</v>
      </c>
      <c r="D33" s="42" t="s">
        <v>68</v>
      </c>
      <c r="E33" s="43">
        <v>140.22</v>
      </c>
      <c r="F33" s="43" t="s">
        <v>69</v>
      </c>
      <c r="G33" s="44">
        <v>50</v>
      </c>
      <c r="H33" s="44"/>
      <c r="I33" s="43" t="s">
        <v>70</v>
      </c>
      <c r="J33" s="44"/>
      <c r="K33" s="44"/>
    </row>
    <row r="34" spans="1:11" ht="74.400000000000006" x14ac:dyDescent="0.25">
      <c r="A34" s="39" t="s">
        <v>71</v>
      </c>
      <c r="B34" s="40" t="s">
        <v>72</v>
      </c>
      <c r="C34" s="41" t="s">
        <v>73</v>
      </c>
      <c r="D34" s="45">
        <v>108</v>
      </c>
      <c r="E34" s="43">
        <v>252.44</v>
      </c>
      <c r="F34" s="44"/>
      <c r="G34" s="44">
        <v>27264</v>
      </c>
      <c r="H34" s="44"/>
      <c r="I34" s="44"/>
      <c r="J34" s="44"/>
      <c r="K34" s="44"/>
    </row>
    <row r="35" spans="1:11" ht="82.2" x14ac:dyDescent="0.25">
      <c r="A35" s="39" t="s">
        <v>74</v>
      </c>
      <c r="B35" s="40" t="s">
        <v>75</v>
      </c>
      <c r="C35" s="41" t="s">
        <v>76</v>
      </c>
      <c r="D35" s="42" t="s">
        <v>77</v>
      </c>
      <c r="E35" s="43" t="s">
        <v>78</v>
      </c>
      <c r="F35" s="43" t="s">
        <v>79</v>
      </c>
      <c r="G35" s="44">
        <v>19735</v>
      </c>
      <c r="H35" s="44">
        <v>8642</v>
      </c>
      <c r="I35" s="43" t="s">
        <v>80</v>
      </c>
      <c r="J35" s="44">
        <v>618.03</v>
      </c>
      <c r="K35" s="44">
        <v>37.08</v>
      </c>
    </row>
    <row r="36" spans="1:11" ht="74.400000000000006" x14ac:dyDescent="0.25">
      <c r="A36" s="39" t="s">
        <v>81</v>
      </c>
      <c r="B36" s="40" t="s">
        <v>82</v>
      </c>
      <c r="C36" s="41" t="s">
        <v>83</v>
      </c>
      <c r="D36" s="42" t="s">
        <v>84</v>
      </c>
      <c r="E36" s="43">
        <v>30730.19</v>
      </c>
      <c r="F36" s="44"/>
      <c r="G36" s="44">
        <v>921906</v>
      </c>
      <c r="H36" s="44"/>
      <c r="I36" s="44"/>
      <c r="J36" s="44"/>
      <c r="K36" s="44"/>
    </row>
    <row r="37" spans="1:11" ht="19.2" customHeight="1" x14ac:dyDescent="0.25">
      <c r="A37" s="56" t="s">
        <v>85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 spans="1:11" ht="51.6" x14ac:dyDescent="0.25">
      <c r="A38" s="39" t="s">
        <v>86</v>
      </c>
      <c r="B38" s="40" t="s">
        <v>87</v>
      </c>
      <c r="C38" s="41" t="s">
        <v>88</v>
      </c>
      <c r="D38" s="42" t="s">
        <v>89</v>
      </c>
      <c r="E38" s="43">
        <v>23000</v>
      </c>
      <c r="F38" s="44"/>
      <c r="G38" s="44">
        <v>178250</v>
      </c>
      <c r="H38" s="44"/>
      <c r="I38" s="44"/>
      <c r="J38" s="44"/>
      <c r="K38" s="44"/>
    </row>
    <row r="39" spans="1:11" ht="51.6" x14ac:dyDescent="0.25">
      <c r="A39" s="39" t="s">
        <v>90</v>
      </c>
      <c r="B39" s="40" t="s">
        <v>87</v>
      </c>
      <c r="C39" s="41" t="s">
        <v>91</v>
      </c>
      <c r="D39" s="45">
        <v>3</v>
      </c>
      <c r="E39" s="43">
        <v>25000</v>
      </c>
      <c r="F39" s="44"/>
      <c r="G39" s="44">
        <v>75000</v>
      </c>
      <c r="H39" s="44"/>
      <c r="I39" s="44"/>
      <c r="J39" s="44"/>
      <c r="K39" s="44"/>
    </row>
    <row r="40" spans="1:11" ht="51.6" x14ac:dyDescent="0.25">
      <c r="A40" s="39" t="s">
        <v>92</v>
      </c>
      <c r="B40" s="40" t="s">
        <v>87</v>
      </c>
      <c r="C40" s="41" t="s">
        <v>93</v>
      </c>
      <c r="D40" s="45">
        <v>3</v>
      </c>
      <c r="E40" s="43">
        <v>18000</v>
      </c>
      <c r="F40" s="44"/>
      <c r="G40" s="44">
        <v>54000</v>
      </c>
      <c r="H40" s="44"/>
      <c r="I40" s="44"/>
      <c r="J40" s="44"/>
      <c r="K40" s="44"/>
    </row>
    <row r="41" spans="1:11" ht="63" x14ac:dyDescent="0.25">
      <c r="A41" s="39" t="s">
        <v>94</v>
      </c>
      <c r="B41" s="40" t="s">
        <v>87</v>
      </c>
      <c r="C41" s="41" t="s">
        <v>95</v>
      </c>
      <c r="D41" s="45">
        <v>1</v>
      </c>
      <c r="E41" s="43">
        <v>47000</v>
      </c>
      <c r="F41" s="44"/>
      <c r="G41" s="44">
        <v>47000</v>
      </c>
      <c r="H41" s="44"/>
      <c r="I41" s="44"/>
      <c r="J41" s="44"/>
      <c r="K41" s="44"/>
    </row>
    <row r="42" spans="1:11" ht="19.2" customHeight="1" x14ac:dyDescent="0.25">
      <c r="A42" s="56" t="s">
        <v>96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 spans="1:11" ht="51.6" x14ac:dyDescent="0.25">
      <c r="A43" s="39" t="s">
        <v>97</v>
      </c>
      <c r="B43" s="40" t="s">
        <v>98</v>
      </c>
      <c r="C43" s="41" t="s">
        <v>99</v>
      </c>
      <c r="D43" s="42" t="s">
        <v>100</v>
      </c>
      <c r="E43" s="43">
        <v>19355</v>
      </c>
      <c r="F43" s="44"/>
      <c r="G43" s="44">
        <v>154840</v>
      </c>
      <c r="H43" s="44"/>
      <c r="I43" s="44"/>
      <c r="J43" s="44"/>
      <c r="K43" s="44"/>
    </row>
    <row r="44" spans="1:11" ht="51.6" x14ac:dyDescent="0.25">
      <c r="A44" s="39" t="s">
        <v>101</v>
      </c>
      <c r="B44" s="40" t="s">
        <v>98</v>
      </c>
      <c r="C44" s="41" t="s">
        <v>102</v>
      </c>
      <c r="D44" s="42" t="s">
        <v>43</v>
      </c>
      <c r="E44" s="43">
        <v>68000</v>
      </c>
      <c r="F44" s="44"/>
      <c r="G44" s="44">
        <v>68000</v>
      </c>
      <c r="H44" s="44"/>
      <c r="I44" s="44"/>
      <c r="J44" s="44"/>
      <c r="K44" s="44"/>
    </row>
    <row r="45" spans="1:11" ht="51.6" x14ac:dyDescent="0.25">
      <c r="A45" s="39" t="s">
        <v>103</v>
      </c>
      <c r="B45" s="40" t="s">
        <v>98</v>
      </c>
      <c r="C45" s="41" t="s">
        <v>104</v>
      </c>
      <c r="D45" s="42" t="s">
        <v>105</v>
      </c>
      <c r="E45" s="43">
        <v>18580</v>
      </c>
      <c r="F45" s="44"/>
      <c r="G45" s="44">
        <v>37160</v>
      </c>
      <c r="H45" s="44"/>
      <c r="I45" s="44"/>
      <c r="J45" s="44"/>
      <c r="K45" s="44"/>
    </row>
    <row r="46" spans="1:11" ht="19.2" customHeight="1" x14ac:dyDescent="0.25">
      <c r="A46" s="54" t="s">
        <v>106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 spans="1:11" ht="159" x14ac:dyDescent="0.25">
      <c r="A47" s="39" t="s">
        <v>107</v>
      </c>
      <c r="B47" s="40" t="s">
        <v>108</v>
      </c>
      <c r="C47" s="41" t="s">
        <v>109</v>
      </c>
      <c r="D47" s="45">
        <v>1</v>
      </c>
      <c r="E47" s="43" t="s">
        <v>110</v>
      </c>
      <c r="F47" s="43" t="s">
        <v>111</v>
      </c>
      <c r="G47" s="44">
        <v>116275</v>
      </c>
      <c r="H47" s="44">
        <v>87387</v>
      </c>
      <c r="I47" s="43" t="s">
        <v>112</v>
      </c>
      <c r="J47" s="44">
        <v>332.5</v>
      </c>
      <c r="K47" s="44">
        <v>332.5</v>
      </c>
    </row>
    <row r="48" spans="1:11" ht="19.2" customHeight="1" x14ac:dyDescent="0.25">
      <c r="A48" s="56" t="s">
        <v>113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 spans="1:11" ht="61.2" x14ac:dyDescent="0.25">
      <c r="A49" s="39" t="s">
        <v>114</v>
      </c>
      <c r="B49" s="40" t="s">
        <v>87</v>
      </c>
      <c r="C49" s="41" t="s">
        <v>115</v>
      </c>
      <c r="D49" s="45">
        <v>6.5</v>
      </c>
      <c r="E49" s="43" t="s">
        <v>116</v>
      </c>
      <c r="F49" s="44"/>
      <c r="G49" s="44">
        <v>17734</v>
      </c>
      <c r="H49" s="44"/>
      <c r="I49" s="44"/>
      <c r="J49" s="44"/>
      <c r="K49" s="44"/>
    </row>
    <row r="50" spans="1:11" ht="61.2" x14ac:dyDescent="0.25">
      <c r="A50" s="39" t="s">
        <v>117</v>
      </c>
      <c r="B50" s="40" t="s">
        <v>87</v>
      </c>
      <c r="C50" s="41" t="s">
        <v>118</v>
      </c>
      <c r="D50" s="45">
        <v>1</v>
      </c>
      <c r="E50" s="43" t="s">
        <v>119</v>
      </c>
      <c r="F50" s="44"/>
      <c r="G50" s="44">
        <v>2966</v>
      </c>
      <c r="H50" s="44"/>
      <c r="I50" s="44"/>
      <c r="J50" s="44"/>
      <c r="K50" s="44"/>
    </row>
    <row r="51" spans="1:11" ht="61.2" x14ac:dyDescent="0.25">
      <c r="A51" s="39" t="s">
        <v>120</v>
      </c>
      <c r="B51" s="40" t="s">
        <v>87</v>
      </c>
      <c r="C51" s="41" t="s">
        <v>121</v>
      </c>
      <c r="D51" s="45">
        <v>1</v>
      </c>
      <c r="E51" s="43" t="s">
        <v>122</v>
      </c>
      <c r="F51" s="44"/>
      <c r="G51" s="44">
        <v>2135</v>
      </c>
      <c r="H51" s="44"/>
      <c r="I51" s="44"/>
      <c r="J51" s="44"/>
      <c r="K51" s="44"/>
    </row>
    <row r="52" spans="1:11" ht="72.599999999999994" x14ac:dyDescent="0.25">
      <c r="A52" s="39" t="s">
        <v>123</v>
      </c>
      <c r="B52" s="40" t="s">
        <v>87</v>
      </c>
      <c r="C52" s="41" t="s">
        <v>124</v>
      </c>
      <c r="D52" s="45">
        <v>1</v>
      </c>
      <c r="E52" s="43" t="s">
        <v>125</v>
      </c>
      <c r="F52" s="44"/>
      <c r="G52" s="44">
        <v>3203</v>
      </c>
      <c r="H52" s="44"/>
      <c r="I52" s="44"/>
      <c r="J52" s="44"/>
      <c r="K52" s="44"/>
    </row>
    <row r="53" spans="1:11" ht="20.399999999999999" x14ac:dyDescent="0.25">
      <c r="A53" s="56" t="s">
        <v>126</v>
      </c>
      <c r="B53" s="55"/>
      <c r="C53" s="55"/>
      <c r="D53" s="55"/>
      <c r="E53" s="55"/>
      <c r="F53" s="55"/>
      <c r="G53" s="43">
        <v>2169893</v>
      </c>
      <c r="H53" s="43">
        <v>393698</v>
      </c>
      <c r="I53" s="43" t="s">
        <v>127</v>
      </c>
      <c r="J53" s="44"/>
      <c r="K53" s="43">
        <v>1502.18</v>
      </c>
    </row>
    <row r="54" spans="1:11" x14ac:dyDescent="0.25">
      <c r="A54" s="56" t="s">
        <v>128</v>
      </c>
      <c r="B54" s="55"/>
      <c r="C54" s="55"/>
      <c r="D54" s="55"/>
      <c r="E54" s="55"/>
      <c r="F54" s="55"/>
      <c r="G54" s="43">
        <v>428640</v>
      </c>
      <c r="H54" s="44"/>
      <c r="I54" s="44"/>
      <c r="J54" s="44"/>
      <c r="K54" s="44"/>
    </row>
    <row r="55" spans="1:11" x14ac:dyDescent="0.25">
      <c r="A55" s="56" t="s">
        <v>129</v>
      </c>
      <c r="B55" s="55"/>
      <c r="C55" s="55"/>
      <c r="D55" s="55"/>
      <c r="E55" s="55"/>
      <c r="F55" s="55"/>
      <c r="G55" s="43">
        <v>293014</v>
      </c>
      <c r="H55" s="44"/>
      <c r="I55" s="44"/>
      <c r="J55" s="44"/>
      <c r="K55" s="44"/>
    </row>
    <row r="56" spans="1:11" x14ac:dyDescent="0.25">
      <c r="A56" s="59" t="s">
        <v>130</v>
      </c>
      <c r="B56" s="55"/>
      <c r="C56" s="55"/>
      <c r="D56" s="55"/>
      <c r="E56" s="55"/>
      <c r="F56" s="55"/>
      <c r="G56" s="44"/>
      <c r="H56" s="44"/>
      <c r="I56" s="44"/>
      <c r="J56" s="44"/>
      <c r="K56" s="44"/>
    </row>
    <row r="57" spans="1:11" x14ac:dyDescent="0.25">
      <c r="A57" s="56" t="s">
        <v>131</v>
      </c>
      <c r="B57" s="55"/>
      <c r="C57" s="55"/>
      <c r="D57" s="55"/>
      <c r="E57" s="55"/>
      <c r="F57" s="55"/>
      <c r="G57" s="43">
        <v>998137</v>
      </c>
      <c r="H57" s="44"/>
      <c r="I57" s="44"/>
      <c r="J57" s="44"/>
      <c r="K57" s="43">
        <v>37.08</v>
      </c>
    </row>
    <row r="58" spans="1:11" x14ac:dyDescent="0.25">
      <c r="A58" s="56" t="s">
        <v>132</v>
      </c>
      <c r="B58" s="55"/>
      <c r="C58" s="55"/>
      <c r="D58" s="55"/>
      <c r="E58" s="55"/>
      <c r="F58" s="55"/>
      <c r="G58" s="43">
        <v>1893410</v>
      </c>
      <c r="H58" s="44"/>
      <c r="I58" s="44"/>
      <c r="J58" s="44"/>
      <c r="K58" s="43">
        <v>1465.1</v>
      </c>
    </row>
    <row r="59" spans="1:11" x14ac:dyDescent="0.25">
      <c r="A59" s="56" t="s">
        <v>133</v>
      </c>
      <c r="B59" s="55"/>
      <c r="C59" s="55"/>
      <c r="D59" s="55"/>
      <c r="E59" s="55"/>
      <c r="F59" s="55"/>
      <c r="G59" s="43">
        <v>2891547</v>
      </c>
      <c r="H59" s="44"/>
      <c r="I59" s="44"/>
      <c r="J59" s="44"/>
      <c r="K59" s="43">
        <v>1502.18</v>
      </c>
    </row>
    <row r="60" spans="1:11" x14ac:dyDescent="0.25">
      <c r="A60" s="56" t="s">
        <v>134</v>
      </c>
      <c r="B60" s="55"/>
      <c r="C60" s="55"/>
      <c r="D60" s="55"/>
      <c r="E60" s="55"/>
      <c r="F60" s="55"/>
      <c r="G60" s="44"/>
      <c r="H60" s="44"/>
      <c r="I60" s="44"/>
      <c r="J60" s="44"/>
      <c r="K60" s="44"/>
    </row>
    <row r="61" spans="1:11" x14ac:dyDescent="0.25">
      <c r="A61" s="56" t="s">
        <v>135</v>
      </c>
      <c r="B61" s="55"/>
      <c r="C61" s="55"/>
      <c r="D61" s="55"/>
      <c r="E61" s="55"/>
      <c r="F61" s="55"/>
      <c r="G61" s="43">
        <v>1614095</v>
      </c>
      <c r="H61" s="44"/>
      <c r="I61" s="44"/>
      <c r="J61" s="44"/>
      <c r="K61" s="44"/>
    </row>
    <row r="62" spans="1:11" x14ac:dyDescent="0.25">
      <c r="A62" s="56" t="s">
        <v>136</v>
      </c>
      <c r="B62" s="55"/>
      <c r="C62" s="55"/>
      <c r="D62" s="55"/>
      <c r="E62" s="55"/>
      <c r="F62" s="55"/>
      <c r="G62" s="43">
        <v>162100</v>
      </c>
      <c r="H62" s="44"/>
      <c r="I62" s="44"/>
      <c r="J62" s="44"/>
      <c r="K62" s="44"/>
    </row>
    <row r="63" spans="1:11" x14ac:dyDescent="0.25">
      <c r="A63" s="56" t="s">
        <v>137</v>
      </c>
      <c r="B63" s="55"/>
      <c r="C63" s="55"/>
      <c r="D63" s="55"/>
      <c r="E63" s="55"/>
      <c r="F63" s="55"/>
      <c r="G63" s="43">
        <v>445111</v>
      </c>
      <c r="H63" s="44"/>
      <c r="I63" s="44"/>
      <c r="J63" s="44"/>
      <c r="K63" s="44"/>
    </row>
    <row r="64" spans="1:11" x14ac:dyDescent="0.25">
      <c r="A64" s="56" t="s">
        <v>138</v>
      </c>
      <c r="B64" s="55"/>
      <c r="C64" s="55"/>
      <c r="D64" s="55"/>
      <c r="E64" s="55"/>
      <c r="F64" s="55"/>
      <c r="G64" s="43">
        <v>428640</v>
      </c>
      <c r="H64" s="44"/>
      <c r="I64" s="44"/>
      <c r="J64" s="44"/>
      <c r="K64" s="44"/>
    </row>
    <row r="65" spans="1:12" x14ac:dyDescent="0.25">
      <c r="A65" s="56" t="s">
        <v>139</v>
      </c>
      <c r="B65" s="55"/>
      <c r="C65" s="55"/>
      <c r="D65" s="55"/>
      <c r="E65" s="55"/>
      <c r="F65" s="55"/>
      <c r="G65" s="43">
        <v>293014</v>
      </c>
      <c r="H65" s="44"/>
      <c r="I65" s="44"/>
      <c r="J65" s="44"/>
      <c r="K65" s="44"/>
    </row>
    <row r="66" spans="1:12" x14ac:dyDescent="0.25">
      <c r="A66" s="56" t="s">
        <v>145</v>
      </c>
      <c r="B66" s="55"/>
      <c r="C66" s="55"/>
      <c r="D66" s="55"/>
      <c r="E66" s="55"/>
      <c r="F66" s="55"/>
      <c r="G66" s="43">
        <v>43370</v>
      </c>
      <c r="H66" s="44"/>
      <c r="I66" s="44"/>
      <c r="J66" s="44"/>
      <c r="K66" s="44"/>
    </row>
    <row r="67" spans="1:12" x14ac:dyDescent="0.25">
      <c r="A67" s="59" t="s">
        <v>140</v>
      </c>
      <c r="B67" s="55"/>
      <c r="C67" s="55"/>
      <c r="D67" s="55"/>
      <c r="E67" s="55"/>
      <c r="F67" s="55"/>
      <c r="G67" s="46">
        <f>G59+G66</f>
        <v>2934917</v>
      </c>
      <c r="H67" s="44"/>
      <c r="I67" s="44"/>
      <c r="J67" s="44"/>
      <c r="K67" s="44"/>
      <c r="L67" s="60"/>
    </row>
    <row r="68" spans="1:12" x14ac:dyDescent="0.25">
      <c r="A68" s="56" t="s">
        <v>141</v>
      </c>
      <c r="B68" s="55"/>
      <c r="C68" s="55"/>
      <c r="D68" s="55"/>
      <c r="E68" s="55"/>
      <c r="F68" s="55"/>
      <c r="G68" s="43">
        <v>52829</v>
      </c>
      <c r="H68" s="44"/>
      <c r="I68" s="44"/>
      <c r="J68" s="44"/>
      <c r="K68" s="44"/>
      <c r="L68" s="61"/>
    </row>
    <row r="69" spans="1:12" x14ac:dyDescent="0.25">
      <c r="A69" s="59" t="s">
        <v>142</v>
      </c>
      <c r="B69" s="55"/>
      <c r="C69" s="55"/>
      <c r="D69" s="55"/>
      <c r="E69" s="55"/>
      <c r="F69" s="55"/>
      <c r="G69" s="46">
        <f>G67+G68</f>
        <v>2987746</v>
      </c>
      <c r="H69" s="44"/>
      <c r="I69" s="44"/>
      <c r="J69" s="44"/>
      <c r="K69" s="44"/>
      <c r="L69" s="60"/>
    </row>
    <row r="70" spans="1:12" x14ac:dyDescent="0.25">
      <c r="A70" s="56" t="s">
        <v>143</v>
      </c>
      <c r="B70" s="55"/>
      <c r="C70" s="55"/>
      <c r="D70" s="55"/>
      <c r="E70" s="55"/>
      <c r="F70" s="55"/>
      <c r="G70" s="43">
        <f>G69*0.2</f>
        <v>597549.20000000007</v>
      </c>
      <c r="H70" s="44"/>
      <c r="I70" s="44"/>
      <c r="J70" s="44"/>
      <c r="K70" s="44"/>
      <c r="L70" s="61"/>
    </row>
    <row r="71" spans="1:12" x14ac:dyDescent="0.25">
      <c r="A71" s="59" t="s">
        <v>144</v>
      </c>
      <c r="B71" s="55"/>
      <c r="C71" s="55"/>
      <c r="D71" s="55"/>
      <c r="E71" s="55"/>
      <c r="F71" s="55"/>
      <c r="G71" s="46">
        <f>G69*1.2</f>
        <v>3585295.1999999997</v>
      </c>
      <c r="H71" s="44"/>
      <c r="I71" s="44"/>
      <c r="J71" s="44"/>
      <c r="K71" s="46">
        <v>1502.18</v>
      </c>
      <c r="L71" s="60"/>
    </row>
    <row r="73" spans="1:12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</row>
    <row r="74" spans="1:12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</row>
    <row r="75" spans="1:12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</row>
    <row r="76" spans="1:12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</row>
    <row r="77" spans="1:12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</row>
    <row r="78" spans="1:12" x14ac:dyDescent="0.25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</row>
  </sheetData>
  <mergeCells count="47">
    <mergeCell ref="A70:F70"/>
    <mergeCell ref="A71:F71"/>
    <mergeCell ref="A65:F65"/>
    <mergeCell ref="A66:F66"/>
    <mergeCell ref="A67:F67"/>
    <mergeCell ref="A68:F68"/>
    <mergeCell ref="A69:F69"/>
    <mergeCell ref="A60:F60"/>
    <mergeCell ref="A61:F61"/>
    <mergeCell ref="A62:F62"/>
    <mergeCell ref="A63:F63"/>
    <mergeCell ref="A64:F64"/>
    <mergeCell ref="A55:F55"/>
    <mergeCell ref="A56:F56"/>
    <mergeCell ref="A57:F57"/>
    <mergeCell ref="A58:F58"/>
    <mergeCell ref="A59:F59"/>
    <mergeCell ref="A42:K42"/>
    <mergeCell ref="A46:K46"/>
    <mergeCell ref="A48:K48"/>
    <mergeCell ref="A53:F53"/>
    <mergeCell ref="A54:F54"/>
    <mergeCell ref="D20:E20"/>
    <mergeCell ref="D18:E18"/>
    <mergeCell ref="D17:E17"/>
    <mergeCell ref="A28:K28"/>
    <mergeCell ref="A37:K37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  <mergeCell ref="A78:K78"/>
    <mergeCell ref="A73:K73"/>
    <mergeCell ref="A74:K74"/>
    <mergeCell ref="A75:K75"/>
    <mergeCell ref="A76:K76"/>
    <mergeCell ref="A77:K7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2020-07-02T03:46:01Z</cp:lastPrinted>
  <dcterms:created xsi:type="dcterms:W3CDTF">2002-02-11T05:58:42Z</dcterms:created>
  <dcterms:modified xsi:type="dcterms:W3CDTF">2020-07-22T00:56:02Z</dcterms:modified>
</cp:coreProperties>
</file>